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ежедневный отчет\ноябрь\"/>
    </mc:Choice>
  </mc:AlternateContent>
  <bookViews>
    <workbookView xWindow="0" yWindow="0" windowWidth="19200" windowHeight="77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Таблица!$A$1:$H$44</definedName>
    <definedName name="План">#REF!</definedName>
    <definedName name="Факт">#REF!</definedName>
  </definedNames>
  <calcPr calcId="162913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</workbook>
</file>

<file path=xl/calcChain.xml><?xml version="1.0" encoding="utf-8"?>
<calcChain xmlns="http://schemas.openxmlformats.org/spreadsheetml/2006/main">
  <c r="F36" i="64" l="1"/>
  <c r="G36" i="64"/>
  <c r="D31" i="64" l="1"/>
  <c r="E31" i="64"/>
  <c r="E30" i="64" s="1"/>
  <c r="C31" i="64" l="1"/>
  <c r="C30" i="64" s="1"/>
  <c r="C18" i="64"/>
  <c r="C16" i="64" s="1"/>
  <c r="C15" i="64" s="1"/>
  <c r="C5" i="64"/>
  <c r="C3" i="64" l="1"/>
  <c r="C41" i="64" s="1"/>
  <c r="G35" i="64" l="1"/>
  <c r="E18" i="64" l="1"/>
  <c r="E5" i="64"/>
  <c r="F38" i="64"/>
  <c r="F27" i="64"/>
  <c r="F40" i="64"/>
  <c r="F17" i="64"/>
  <c r="F22" i="64"/>
  <c r="G6" i="64"/>
  <c r="F6" i="64"/>
  <c r="F25" i="64"/>
  <c r="F29" i="64"/>
  <c r="G13" i="64"/>
  <c r="F19" i="64"/>
  <c r="F33" i="64"/>
  <c r="F39" i="64"/>
  <c r="F37" i="64"/>
  <c r="D5" i="64"/>
  <c r="F7" i="64"/>
  <c r="G7" i="64"/>
  <c r="F8" i="64"/>
  <c r="G8" i="64"/>
  <c r="F9" i="64"/>
  <c r="G9" i="64"/>
  <c r="F10" i="64"/>
  <c r="G10" i="64"/>
  <c r="F11" i="64"/>
  <c r="G11" i="64"/>
  <c r="F12" i="64"/>
  <c r="G12" i="64"/>
  <c r="F13" i="64"/>
  <c r="F14" i="64"/>
  <c r="G14" i="64"/>
  <c r="D18" i="64"/>
  <c r="G19" i="64"/>
  <c r="F20" i="64"/>
  <c r="G20" i="64"/>
  <c r="F21" i="64"/>
  <c r="G21" i="64"/>
  <c r="F23" i="64"/>
  <c r="G23" i="64"/>
  <c r="F24" i="64"/>
  <c r="G24" i="64"/>
  <c r="F26" i="64"/>
  <c r="G26" i="64"/>
  <c r="G27" i="64"/>
  <c r="F28" i="64"/>
  <c r="G28" i="64"/>
  <c r="D30" i="64"/>
  <c r="F32" i="64"/>
  <c r="G32" i="64"/>
  <c r="G33" i="64"/>
  <c r="F34" i="64"/>
  <c r="G34" i="64"/>
  <c r="F35" i="64"/>
  <c r="G29" i="64"/>
  <c r="D16" i="64" l="1"/>
  <c r="D15" i="64" s="1"/>
  <c r="D3" i="64" s="1"/>
  <c r="D41" i="64" s="1"/>
  <c r="D37" i="64" s="1"/>
  <c r="E16" i="64"/>
  <c r="F16" i="64" s="1"/>
  <c r="F15" i="64" s="1"/>
  <c r="F18" i="64"/>
  <c r="G18" i="64"/>
  <c r="F5" i="64"/>
  <c r="G5" i="64"/>
  <c r="G30" i="64"/>
  <c r="F30" i="64"/>
  <c r="F31" i="64"/>
  <c r="G31" i="64"/>
  <c r="E15" i="64" l="1"/>
  <c r="E3" i="64" s="1"/>
  <c r="G16" i="64"/>
  <c r="F3" i="64"/>
  <c r="G15" i="64" l="1"/>
  <c r="H15" i="64" l="1"/>
  <c r="H16" i="64"/>
  <c r="H7" i="64"/>
  <c r="H24" i="64"/>
  <c r="G3" i="64"/>
  <c r="H18" i="64"/>
  <c r="H13" i="64"/>
  <c r="E41" i="64"/>
  <c r="H10" i="64"/>
  <c r="H19" i="64"/>
  <c r="H11" i="64"/>
  <c r="H21" i="64"/>
  <c r="H3" i="64"/>
  <c r="H5" i="64"/>
  <c r="H27" i="64"/>
  <c r="H6" i="64"/>
  <c r="H12" i="64"/>
  <c r="H28" i="64"/>
  <c r="H22" i="64"/>
  <c r="H20" i="64"/>
  <c r="H26" i="64"/>
  <c r="H29" i="64"/>
  <c r="H9" i="64"/>
  <c r="H23" i="64"/>
  <c r="H8" i="64"/>
  <c r="H14" i="64"/>
  <c r="G41" i="64" l="1"/>
  <c r="F41" i="64"/>
</calcChain>
</file>

<file path=xl/sharedStrings.xml><?xml version="1.0" encoding="utf-8"?>
<sst xmlns="http://schemas.openxmlformats.org/spreadsheetml/2006/main" count="94" uniqueCount="88">
  <si>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</si>
  <si>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</si>
  <si>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</si>
  <si>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</si>
  <si>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</si>
  <si>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</si>
  <si>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</si>
  <si>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</si>
  <si>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</si>
  <si>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</si>
  <si>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</si>
  <si>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</si>
  <si>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</si>
  <si>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</si>
  <si>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</si>
  <si>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</si>
  <si>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</si>
  <si>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</si>
  <si>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</si>
  <si>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</si>
  <si>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</si>
  <si>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</si>
  <si>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</si>
  <si>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</si>
  <si>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% испол-нения</t>
  </si>
  <si>
    <t>Доходы от продажи земельных участков</t>
  </si>
  <si>
    <t>X</t>
  </si>
  <si>
    <t>уд. вес от собственных доходов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</si>
  <si>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</si>
  <si>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</si>
  <si>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</si>
  <si>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</si>
  <si>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</si>
  <si>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</si>
  <si>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</si>
  <si>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</si>
  <si>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</si>
  <si>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</si>
  <si>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</si>
  <si>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</si>
  <si>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>Отклонение  факта от плана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</si>
  <si>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</si>
  <si>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</si>
  <si>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</si>
  <si>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</si>
  <si>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</si>
  <si>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</si>
  <si>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</si>
  <si>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</si>
  <si>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</si>
  <si>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</si>
  <si>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</si>
  <si>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</si>
  <si>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</si>
  <si>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</si>
  <si>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</si>
  <si>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</si>
  <si>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</si>
  <si>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</si>
  <si>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</si>
  <si>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</si>
  <si>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</si>
  <si>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</si>
  <si>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</si>
  <si>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</si>
  <si>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</si>
  <si>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</si>
  <si>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</si>
  <si>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</si>
  <si>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</si>
  <si>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</si>
  <si>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</si>
  <si>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</si>
  <si>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</si>
  <si>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</si>
  <si>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</si>
  <si>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</si>
  <si>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</si>
  <si>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Утверждено по бюджету на 2020г.*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</si>
  <si>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</si>
  <si>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</si>
  <si>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</si>
  <si>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</si>
  <si>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</si>
  <si>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</si>
  <si>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</si>
  <si>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 xml:space="preserve"> Поступление доходов в бюджет городского округа г. Переславля-Залесского                                                          (по состоянию на 01.11.2020 г.)</t>
  </si>
  <si>
    <t>Исполнено на 01.11.2020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</si>
</sst>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topLeftCell="A34" zoomScale="86" zoomScaleNormal="86" workbookViewId="0">
      <selection activeCell="C45" sqref="C45"/>
    </sheetView>
  </sheetViews>
  <sheetFormatPr defaultColWidth="9.109375" defaultRowHeight="13.8" x14ac:dyDescent="0.25"/>
  <cols>
    <col min="1" max="1" width="46.5546875" style="4" customWidth="1"/>
    <col min="2" max="2" width="19.44140625" style="6" customWidth="1"/>
    <col min="3" max="3" width="14" style="12" customWidth="1"/>
    <col min="4" max="4" width="10.44140625" style="5" hidden="1" customWidth="1"/>
    <col min="5" max="5" width="14.44140625" style="2" customWidth="1"/>
    <col min="6" max="6" width="14.109375" style="22" customWidth="1"/>
    <col min="7" max="7" width="13.109375" style="22" customWidth="1"/>
    <col min="8" max="8" width="14.33203125" style="2" customWidth="1"/>
    <col min="9" max="9" width="12" style="2" customWidth="1"/>
    <col min="10" max="10" width="11.5546875" style="2" customWidth="1"/>
    <col min="11" max="16384" width="9.109375" style="2"/>
  </cols>
  <sheetData>
    <row r="1" spans="1:11" ht="44.25" customHeight="1" x14ac:dyDescent="0.25">
      <c r="A1" s="73" t="s">
        <v>86</v>
      </c>
      <c r="B1" s="73"/>
      <c r="C1" s="73"/>
      <c r="D1" s="73"/>
      <c r="E1" s="73"/>
      <c r="F1" s="73"/>
      <c r="G1" s="73"/>
    </row>
    <row r="2" spans="1:11" ht="46.8" x14ac:dyDescent="0.25">
      <c r="A2" s="24" t="s">
        <v>67</v>
      </c>
      <c r="B2" s="23" t="s">
        <v>17</v>
      </c>
      <c r="C2" s="24" t="s">
        <v>78</v>
      </c>
      <c r="D2" s="25" t="s">
        <v>3</v>
      </c>
      <c r="E2" s="24" t="s">
        <v>87</v>
      </c>
      <c r="F2" s="26" t="s">
        <v>40</v>
      </c>
      <c r="G2" s="26" t="s">
        <v>24</v>
      </c>
      <c r="H2" s="26" t="s">
        <v>27</v>
      </c>
    </row>
    <row r="3" spans="1:11" x14ac:dyDescent="0.25">
      <c r="A3" s="52" t="s">
        <v>30</v>
      </c>
      <c r="B3" s="53" t="s">
        <v>8</v>
      </c>
      <c r="C3" s="54">
        <f>C5+C15</f>
        <v>669608</v>
      </c>
      <c r="D3" s="54">
        <f>D5+D15</f>
        <v>212343</v>
      </c>
      <c r="E3" s="54">
        <f>E5+E15</f>
        <v>428228</v>
      </c>
      <c r="F3" s="54">
        <f>F5+F15</f>
        <v>-241380</v>
      </c>
      <c r="G3" s="55">
        <f>E3/C3</f>
        <v>0.63952043583708673</v>
      </c>
      <c r="H3" s="55">
        <f>E3/E3</f>
        <v>1</v>
      </c>
    </row>
    <row r="4" spans="1:11" ht="12" customHeight="1" x14ac:dyDescent="0.25">
      <c r="A4" s="1" t="s">
        <v>28</v>
      </c>
      <c r="B4" s="7"/>
      <c r="C4" s="45"/>
      <c r="D4" s="27"/>
      <c r="E4" s="27"/>
      <c r="F4" s="20"/>
      <c r="G4" s="20"/>
      <c r="H4" s="20"/>
    </row>
    <row r="5" spans="1:11" s="16" customFormat="1" x14ac:dyDescent="0.25">
      <c r="A5" s="56" t="s">
        <v>31</v>
      </c>
      <c r="B5" s="57"/>
      <c r="C5" s="58">
        <f>SUM(C6:C14)</f>
        <v>563550</v>
      </c>
      <c r="D5" s="58">
        <f>SUM(D6:D14)</f>
        <v>150093</v>
      </c>
      <c r="E5" s="58">
        <f>SUM(E6:E14)</f>
        <v>373655</v>
      </c>
      <c r="F5" s="58">
        <f>SUM(F6:F14)</f>
        <v>-189895</v>
      </c>
      <c r="G5" s="59">
        <f t="shared" ref="G5:G10" si="0">E5/C5</f>
        <v>0.66303788483719284</v>
      </c>
      <c r="H5" s="59">
        <f>E5/E3</f>
        <v>0.87256087878419908</v>
      </c>
    </row>
    <row r="6" spans="1:11" s="17" customFormat="1" x14ac:dyDescent="0.25">
      <c r="A6" s="3" t="s">
        <v>4</v>
      </c>
      <c r="B6" s="8" t="s">
        <v>9</v>
      </c>
      <c r="C6" s="41">
        <v>287722</v>
      </c>
      <c r="D6" s="14">
        <v>122815</v>
      </c>
      <c r="E6" s="13">
        <v>205184</v>
      </c>
      <c r="F6" s="14">
        <f>E6-C6</f>
        <v>-82538</v>
      </c>
      <c r="G6" s="20">
        <f t="shared" si="0"/>
        <v>0.71313281570404763</v>
      </c>
      <c r="H6" s="20">
        <f>E6/E3</f>
        <v>0.47914662282709208</v>
      </c>
    </row>
    <row r="7" spans="1:11" s="17" customFormat="1" ht="28.95" customHeight="1" x14ac:dyDescent="0.25">
      <c r="A7" s="3" t="s">
        <v>61</v>
      </c>
      <c r="B7" s="8" t="s">
        <v>39</v>
      </c>
      <c r="C7" s="41">
        <v>29505</v>
      </c>
      <c r="D7" s="14"/>
      <c r="E7" s="13">
        <v>21950</v>
      </c>
      <c r="F7" s="14">
        <f t="shared" ref="F7:F14" si="1">E7-C7</f>
        <v>-7555</v>
      </c>
      <c r="G7" s="20">
        <f t="shared" si="0"/>
        <v>0.74394170479579735</v>
      </c>
      <c r="H7" s="20">
        <f>E7/E3</f>
        <v>5.1257741203284232E-2</v>
      </c>
    </row>
    <row r="8" spans="1:11" s="17" customFormat="1" ht="27.6" x14ac:dyDescent="0.25">
      <c r="A8" s="3" t="s">
        <v>62</v>
      </c>
      <c r="B8" s="8" t="s">
        <v>21</v>
      </c>
      <c r="C8" s="41">
        <v>23774</v>
      </c>
      <c r="D8" s="14"/>
      <c r="E8" s="13">
        <v>20663</v>
      </c>
      <c r="F8" s="14">
        <f t="shared" si="1"/>
        <v>-3111</v>
      </c>
      <c r="G8" s="20">
        <f t="shared" si="0"/>
        <v>0.86914276099941112</v>
      </c>
      <c r="H8" s="20">
        <f>E8/E3</f>
        <v>4.8252332869406014E-2</v>
      </c>
    </row>
    <row r="9" spans="1:11" s="17" customFormat="1" x14ac:dyDescent="0.25">
      <c r="A9" s="3" t="s">
        <v>7</v>
      </c>
      <c r="B9" s="8" t="s">
        <v>10</v>
      </c>
      <c r="C9" s="41">
        <v>609</v>
      </c>
      <c r="D9" s="14">
        <v>3</v>
      </c>
      <c r="E9" s="13">
        <v>610</v>
      </c>
      <c r="F9" s="14">
        <f t="shared" si="1"/>
        <v>1</v>
      </c>
      <c r="G9" s="20">
        <f t="shared" si="0"/>
        <v>1.0016420361247949</v>
      </c>
      <c r="H9" s="20">
        <f>E9/E3</f>
        <v>1.4244748124830698E-3</v>
      </c>
      <c r="K9" s="28"/>
    </row>
    <row r="10" spans="1:11" s="17" customFormat="1" ht="27.75" customHeight="1" x14ac:dyDescent="0.25">
      <c r="A10" s="3" t="s">
        <v>37</v>
      </c>
      <c r="B10" s="8" t="s">
        <v>38</v>
      </c>
      <c r="C10" s="41">
        <v>1383</v>
      </c>
      <c r="D10" s="14">
        <v>12867</v>
      </c>
      <c r="E10" s="13">
        <v>1020</v>
      </c>
      <c r="F10" s="14">
        <f t="shared" si="1"/>
        <v>-363</v>
      </c>
      <c r="G10" s="20">
        <f t="shared" si="0"/>
        <v>0.73752711496746204</v>
      </c>
      <c r="H10" s="20">
        <f>E10/E3</f>
        <v>2.381908702840543E-3</v>
      </c>
    </row>
    <row r="11" spans="1:11" s="17" customFormat="1" ht="14.25" customHeight="1" x14ac:dyDescent="0.25">
      <c r="A11" s="3" t="s">
        <v>11</v>
      </c>
      <c r="B11" s="8" t="s">
        <v>22</v>
      </c>
      <c r="C11" s="41">
        <v>36339</v>
      </c>
      <c r="D11" s="14">
        <v>3921</v>
      </c>
      <c r="E11" s="13">
        <v>13177</v>
      </c>
      <c r="F11" s="14">
        <f t="shared" si="1"/>
        <v>-23162</v>
      </c>
      <c r="G11" s="20">
        <f t="shared" ref="G11:G29" si="2">E11/C11</f>
        <v>0.36261317042296154</v>
      </c>
      <c r="H11" s="20">
        <f>E11/E3</f>
        <v>3.0770991154244934E-2</v>
      </c>
    </row>
    <row r="12" spans="1:11" s="17" customFormat="1" x14ac:dyDescent="0.25">
      <c r="A12" s="3" t="s">
        <v>0</v>
      </c>
      <c r="B12" s="8" t="s">
        <v>23</v>
      </c>
      <c r="C12" s="41">
        <v>174400</v>
      </c>
      <c r="D12" s="14">
        <v>7644</v>
      </c>
      <c r="E12" s="13">
        <v>102873</v>
      </c>
      <c r="F12" s="14">
        <f t="shared" si="1"/>
        <v>-71527</v>
      </c>
      <c r="G12" s="20">
        <f t="shared" si="2"/>
        <v>0.58986811926605509</v>
      </c>
      <c r="H12" s="20">
        <f>E12/E3</f>
        <v>0.24022950390913253</v>
      </c>
    </row>
    <row r="13" spans="1:11" s="17" customFormat="1" x14ac:dyDescent="0.25">
      <c r="A13" s="3" t="s">
        <v>1</v>
      </c>
      <c r="B13" s="8" t="s">
        <v>12</v>
      </c>
      <c r="C13" s="41">
        <v>9759</v>
      </c>
      <c r="D13" s="14">
        <v>2282</v>
      </c>
      <c r="E13" s="13">
        <v>8176</v>
      </c>
      <c r="F13" s="14">
        <f t="shared" si="1"/>
        <v>-1583</v>
      </c>
      <c r="G13" s="20">
        <f t="shared" si="2"/>
        <v>0.83779075724971819</v>
      </c>
      <c r="H13" s="20">
        <f>E13/E3</f>
        <v>1.9092632896494391E-2</v>
      </c>
    </row>
    <row r="14" spans="1:11" s="17" customFormat="1" ht="42" customHeight="1" x14ac:dyDescent="0.25">
      <c r="A14" s="3" t="s">
        <v>77</v>
      </c>
      <c r="B14" s="8" t="s">
        <v>18</v>
      </c>
      <c r="C14" s="41">
        <v>59</v>
      </c>
      <c r="D14" s="14">
        <v>561</v>
      </c>
      <c r="E14" s="13">
        <v>2</v>
      </c>
      <c r="F14" s="14">
        <f t="shared" si="1"/>
        <v>-57</v>
      </c>
      <c r="G14" s="20">
        <f t="shared" si="2"/>
        <v>3.3898305084745763E-2</v>
      </c>
      <c r="H14" s="20">
        <f>E14/E3</f>
        <v>4.6704092212559663E-6</v>
      </c>
    </row>
    <row r="15" spans="1:11" s="18" customFormat="1" ht="14.4" x14ac:dyDescent="0.25">
      <c r="A15" s="60" t="s">
        <v>32</v>
      </c>
      <c r="B15" s="61"/>
      <c r="C15" s="47">
        <f>SUM(C16,C24:C29)</f>
        <v>106058</v>
      </c>
      <c r="D15" s="47">
        <f>SUM(D16,D24:D29)</f>
        <v>62250</v>
      </c>
      <c r="E15" s="47">
        <f>SUM(E16,E24:E29)</f>
        <v>54573</v>
      </c>
      <c r="F15" s="47">
        <f>SUM(F16,F24:F29)</f>
        <v>-51485</v>
      </c>
      <c r="G15" s="62">
        <f>E15/C15</f>
        <v>0.51455807199834058</v>
      </c>
      <c r="H15" s="62">
        <f>E15/E3</f>
        <v>0.12743912121580092</v>
      </c>
    </row>
    <row r="16" spans="1:11" s="42" customFormat="1" ht="41.4" x14ac:dyDescent="0.25">
      <c r="A16" s="39" t="s">
        <v>70</v>
      </c>
      <c r="B16" s="40" t="s">
        <v>69</v>
      </c>
      <c r="C16" s="41">
        <f>SUM(C17+C18+C21+C22+C23)</f>
        <v>64264</v>
      </c>
      <c r="D16" s="41">
        <f t="shared" ref="D16:E16" si="3">SUM(D17+D18+D21+D22+D23)</f>
        <v>25839</v>
      </c>
      <c r="E16" s="41">
        <f t="shared" si="3"/>
        <v>25001</v>
      </c>
      <c r="F16" s="41">
        <f>E16-C16</f>
        <v>-39263</v>
      </c>
      <c r="G16" s="44">
        <f>E16/C16</f>
        <v>0.38903585211004604</v>
      </c>
      <c r="H16" s="44">
        <f>E16/E3</f>
        <v>5.838245047031021E-2</v>
      </c>
    </row>
    <row r="17" spans="1:8" s="42" customFormat="1" ht="64.5" customHeight="1" x14ac:dyDescent="0.25">
      <c r="A17" s="39" t="s">
        <v>75</v>
      </c>
      <c r="B17" s="40" t="s">
        <v>76</v>
      </c>
      <c r="C17" s="41">
        <v>0</v>
      </c>
      <c r="D17" s="41"/>
      <c r="E17" s="41">
        <v>11</v>
      </c>
      <c r="F17" s="41">
        <f>E17-C17</f>
        <v>11</v>
      </c>
      <c r="G17" s="44"/>
      <c r="H17" s="44"/>
    </row>
    <row r="18" spans="1:8" s="16" customFormat="1" ht="20.399999999999999" x14ac:dyDescent="0.25">
      <c r="A18" s="3" t="s">
        <v>54</v>
      </c>
      <c r="B18" s="8" t="s">
        <v>83</v>
      </c>
      <c r="C18" s="13">
        <f>C19+C20</f>
        <v>43262</v>
      </c>
      <c r="D18" s="13">
        <f>SUM(D19:D20)</f>
        <v>17992</v>
      </c>
      <c r="E18" s="13">
        <f>E19+E20</f>
        <v>15871</v>
      </c>
      <c r="F18" s="13">
        <f>SUM(F19:F20)</f>
        <v>-27391</v>
      </c>
      <c r="G18" s="44">
        <f>E18/C18</f>
        <v>0.36685775045074198</v>
      </c>
      <c r="H18" s="44">
        <f>E18/E3</f>
        <v>3.7062032375276721E-2</v>
      </c>
    </row>
    <row r="19" spans="1:8" s="17" customFormat="1" ht="45.75" customHeight="1" x14ac:dyDescent="0.25">
      <c r="A19" s="38" t="s">
        <v>56</v>
      </c>
      <c r="B19" s="9" t="s">
        <v>53</v>
      </c>
      <c r="C19" s="46">
        <v>40700</v>
      </c>
      <c r="D19" s="37">
        <v>17992</v>
      </c>
      <c r="E19" s="37">
        <v>14136</v>
      </c>
      <c r="F19" s="37">
        <f>E19-C19</f>
        <v>-26564</v>
      </c>
      <c r="G19" s="36">
        <f t="shared" si="2"/>
        <v>0.34732186732186732</v>
      </c>
      <c r="H19" s="36">
        <f>E19/E3</f>
        <v>3.301045237583717E-2</v>
      </c>
    </row>
    <row r="20" spans="1:8" s="17" customFormat="1" ht="57" customHeight="1" x14ac:dyDescent="0.25">
      <c r="A20" s="38" t="s">
        <v>55</v>
      </c>
      <c r="B20" s="9" t="s">
        <v>52</v>
      </c>
      <c r="C20" s="46">
        <v>2562</v>
      </c>
      <c r="D20" s="37"/>
      <c r="E20" s="37">
        <v>1735</v>
      </c>
      <c r="F20" s="37">
        <f>E20-C20</f>
        <v>-827</v>
      </c>
      <c r="G20" s="36">
        <f>E20/C20</f>
        <v>0.67720530835284931</v>
      </c>
      <c r="H20" s="36">
        <f>E20/E3</f>
        <v>4.0515799994395507E-3</v>
      </c>
    </row>
    <row r="21" spans="1:8" s="17" customFormat="1" x14ac:dyDescent="0.25">
      <c r="A21" s="3" t="s">
        <v>13</v>
      </c>
      <c r="B21" s="8" t="s">
        <v>59</v>
      </c>
      <c r="C21" s="41">
        <v>14794</v>
      </c>
      <c r="D21" s="14">
        <v>7238</v>
      </c>
      <c r="E21" s="14">
        <v>5995</v>
      </c>
      <c r="F21" s="14">
        <f t="shared" ref="F21:F29" si="4">E21-C21</f>
        <v>-8799</v>
      </c>
      <c r="G21" s="20">
        <f t="shared" si="2"/>
        <v>0.40523185075030416</v>
      </c>
      <c r="H21" s="20">
        <f>E21/E3</f>
        <v>1.399955164071476E-2</v>
      </c>
    </row>
    <row r="22" spans="1:8" s="17" customFormat="1" ht="27.6" x14ac:dyDescent="0.25">
      <c r="A22" s="3" t="s">
        <v>73</v>
      </c>
      <c r="B22" s="8" t="s">
        <v>74</v>
      </c>
      <c r="C22" s="41"/>
      <c r="D22" s="14"/>
      <c r="E22" s="14"/>
      <c r="F22" s="14">
        <f>E22-C22</f>
        <v>0</v>
      </c>
      <c r="G22" s="20" t="s">
        <v>35</v>
      </c>
      <c r="H22" s="20">
        <f>E22/E3</f>
        <v>0</v>
      </c>
    </row>
    <row r="23" spans="1:8" s="17" customFormat="1" ht="37.5" customHeight="1" x14ac:dyDescent="0.25">
      <c r="A23" s="3" t="s">
        <v>57</v>
      </c>
      <c r="B23" s="8" t="s">
        <v>58</v>
      </c>
      <c r="C23" s="41">
        <v>6208</v>
      </c>
      <c r="D23" s="14">
        <v>609</v>
      </c>
      <c r="E23" s="14">
        <v>3124</v>
      </c>
      <c r="F23" s="14">
        <f>E23-C23</f>
        <v>-3084</v>
      </c>
      <c r="G23" s="20">
        <f>E23/C23</f>
        <v>0.50322164948453607</v>
      </c>
      <c r="H23" s="20">
        <f>E23/E3</f>
        <v>7.2951792036018192E-3</v>
      </c>
    </row>
    <row r="24" spans="1:8" s="17" customFormat="1" ht="27.6" x14ac:dyDescent="0.25">
      <c r="A24" s="3" t="s">
        <v>6</v>
      </c>
      <c r="B24" s="8" t="s">
        <v>14</v>
      </c>
      <c r="C24" s="41">
        <v>606</v>
      </c>
      <c r="D24" s="14">
        <v>1932</v>
      </c>
      <c r="E24" s="14">
        <v>661</v>
      </c>
      <c r="F24" s="14">
        <f t="shared" si="4"/>
        <v>55</v>
      </c>
      <c r="G24" s="20">
        <f t="shared" si="2"/>
        <v>1.0907590759075907</v>
      </c>
      <c r="H24" s="20">
        <f>E24/E3</f>
        <v>1.5435702476250968E-3</v>
      </c>
    </row>
    <row r="25" spans="1:8" s="17" customFormat="1" ht="27.6" x14ac:dyDescent="0.25">
      <c r="A25" s="3" t="s">
        <v>71</v>
      </c>
      <c r="B25" s="8" t="s">
        <v>72</v>
      </c>
      <c r="C25" s="41">
        <v>352</v>
      </c>
      <c r="D25" s="14">
        <v>10</v>
      </c>
      <c r="E25" s="14">
        <v>5231</v>
      </c>
      <c r="F25" s="14">
        <f t="shared" si="4"/>
        <v>4879</v>
      </c>
      <c r="G25" s="20" t="s">
        <v>35</v>
      </c>
      <c r="H25" s="20" t="s">
        <v>68</v>
      </c>
    </row>
    <row r="26" spans="1:8" s="17" customFormat="1" x14ac:dyDescent="0.25">
      <c r="A26" s="3" t="s">
        <v>36</v>
      </c>
      <c r="B26" s="8" t="s">
        <v>33</v>
      </c>
      <c r="C26" s="41">
        <v>14381</v>
      </c>
      <c r="D26" s="14">
        <v>29342</v>
      </c>
      <c r="E26" s="14">
        <v>2117</v>
      </c>
      <c r="F26" s="14">
        <f t="shared" si="4"/>
        <v>-12264</v>
      </c>
      <c r="G26" s="20">
        <f t="shared" si="2"/>
        <v>0.14720812182741116</v>
      </c>
      <c r="H26" s="20">
        <f>E26/E3</f>
        <v>4.9436281606994401E-3</v>
      </c>
    </row>
    <row r="27" spans="1:8" s="17" customFormat="1" x14ac:dyDescent="0.25">
      <c r="A27" s="3" t="s">
        <v>25</v>
      </c>
      <c r="B27" s="8" t="s">
        <v>34</v>
      </c>
      <c r="C27" s="41">
        <v>16903</v>
      </c>
      <c r="D27" s="14"/>
      <c r="E27" s="14">
        <v>13426</v>
      </c>
      <c r="F27" s="14">
        <f>E27-C27</f>
        <v>-3477</v>
      </c>
      <c r="G27" s="20">
        <f>E27/C27</f>
        <v>0.79429687037803942</v>
      </c>
      <c r="H27" s="20">
        <f>E27/E3</f>
        <v>3.1352457102291301E-2</v>
      </c>
    </row>
    <row r="28" spans="1:8" s="17" customFormat="1" x14ac:dyDescent="0.25">
      <c r="A28" s="3" t="s">
        <v>20</v>
      </c>
      <c r="B28" s="8" t="s">
        <v>15</v>
      </c>
      <c r="C28" s="41">
        <v>7121</v>
      </c>
      <c r="D28" s="14">
        <v>2501</v>
      </c>
      <c r="E28" s="14">
        <v>5464</v>
      </c>
      <c r="F28" s="14">
        <f t="shared" si="4"/>
        <v>-1657</v>
      </c>
      <c r="G28" s="20">
        <f t="shared" si="2"/>
        <v>0.76730796236483645</v>
      </c>
      <c r="H28" s="20">
        <f>E28/E3</f>
        <v>1.2759557992471301E-2</v>
      </c>
    </row>
    <row r="29" spans="1:8" s="29" customFormat="1" ht="14.4" x14ac:dyDescent="0.25">
      <c r="A29" s="3" t="s">
        <v>2</v>
      </c>
      <c r="B29" s="8" t="s">
        <v>16</v>
      </c>
      <c r="C29" s="41">
        <v>2431</v>
      </c>
      <c r="D29" s="14">
        <v>2626</v>
      </c>
      <c r="E29" s="14">
        <v>2673</v>
      </c>
      <c r="F29" s="14">
        <f t="shared" si="4"/>
        <v>242</v>
      </c>
      <c r="G29" s="20">
        <f t="shared" si="2"/>
        <v>1.0995475113122173</v>
      </c>
      <c r="H29" s="20">
        <f>E29/E3</f>
        <v>6.242001924208599E-3</v>
      </c>
    </row>
    <row r="30" spans="1:8" s="19" customFormat="1" ht="27.75" customHeight="1" x14ac:dyDescent="0.25">
      <c r="A30" s="63" t="s">
        <v>41</v>
      </c>
      <c r="B30" s="49" t="s">
        <v>42</v>
      </c>
      <c r="C30" s="50">
        <f>C31+C39+C40+C37+C38+C36</f>
        <v>2048696</v>
      </c>
      <c r="D30" s="50" t="e">
        <f>D31+D39+D40</f>
        <v>#VALUE!</v>
      </c>
      <c r="E30" s="50">
        <f>E31+E39+E40+E37+E38+E36</f>
        <v>1272980</v>
      </c>
      <c r="F30" s="50">
        <f t="shared" ref="F30:F41" si="5">E30-C30</f>
        <v>-775716</v>
      </c>
      <c r="G30" s="51">
        <f t="shared" ref="G30:G36" si="6">E30/C30</f>
        <v>0.62136109993869271</v>
      </c>
      <c r="H30" s="64" t="s">
        <v>26</v>
      </c>
    </row>
    <row r="31" spans="1:8" ht="27" customHeight="1" x14ac:dyDescent="0.25">
      <c r="A31" s="30" t="s">
        <v>43</v>
      </c>
      <c r="B31" s="31" t="s">
        <v>44</v>
      </c>
      <c r="C31" s="13">
        <f>SUM(C32:C35)</f>
        <v>2047769</v>
      </c>
      <c r="D31" s="13">
        <f t="shared" ref="D31:E31" si="7">SUM(D32:D35)</f>
        <v>695933</v>
      </c>
      <c r="E31" s="13">
        <f t="shared" si="7"/>
        <v>1273992</v>
      </c>
      <c r="F31" s="13">
        <f t="shared" si="5"/>
        <v>-773777</v>
      </c>
      <c r="G31" s="20">
        <f t="shared" si="6"/>
        <v>0.62213657888170004</v>
      </c>
      <c r="H31" s="20"/>
    </row>
    <row r="32" spans="1:8" ht="30.75" customHeight="1" x14ac:dyDescent="0.25">
      <c r="A32" s="32" t="s">
        <v>45</v>
      </c>
      <c r="B32" s="31" t="s">
        <v>79</v>
      </c>
      <c r="C32" s="48">
        <v>192983</v>
      </c>
      <c r="D32" s="33">
        <v>93141</v>
      </c>
      <c r="E32" s="34">
        <v>165772</v>
      </c>
      <c r="F32" s="13">
        <f t="shared" si="5"/>
        <v>-27211</v>
      </c>
      <c r="G32" s="20">
        <f t="shared" si="6"/>
        <v>0.85899794282397934</v>
      </c>
      <c r="H32" s="20"/>
    </row>
    <row r="33" spans="1:8" ht="25.2" customHeight="1" x14ac:dyDescent="0.25">
      <c r="A33" s="30" t="s">
        <v>46</v>
      </c>
      <c r="B33" s="31" t="s">
        <v>80</v>
      </c>
      <c r="C33" s="48">
        <v>473846</v>
      </c>
      <c r="D33" s="33">
        <v>56959</v>
      </c>
      <c r="E33" s="34">
        <v>69995</v>
      </c>
      <c r="F33" s="13">
        <f>E33-C33</f>
        <v>-403851</v>
      </c>
      <c r="G33" s="20">
        <f t="shared" si="6"/>
        <v>0.14771676873921064</v>
      </c>
      <c r="H33" s="20"/>
    </row>
    <row r="34" spans="1:8" ht="25.95" customHeight="1" x14ac:dyDescent="0.25">
      <c r="A34" s="30" t="s">
        <v>47</v>
      </c>
      <c r="B34" s="31" t="s">
        <v>81</v>
      </c>
      <c r="C34" s="48">
        <v>1236061</v>
      </c>
      <c r="D34" s="33">
        <v>541827</v>
      </c>
      <c r="E34" s="34">
        <v>1000247</v>
      </c>
      <c r="F34" s="13">
        <f t="shared" si="5"/>
        <v>-235814</v>
      </c>
      <c r="G34" s="20">
        <f t="shared" si="6"/>
        <v>0.80922138955925316</v>
      </c>
      <c r="H34" s="20"/>
    </row>
    <row r="35" spans="1:8" s="19" customFormat="1" ht="25.5" customHeight="1" x14ac:dyDescent="0.25">
      <c r="A35" s="30" t="s">
        <v>48</v>
      </c>
      <c r="B35" s="31" t="s">
        <v>82</v>
      </c>
      <c r="C35" s="48">
        <v>144879</v>
      </c>
      <c r="D35" s="33">
        <v>4006</v>
      </c>
      <c r="E35" s="34">
        <v>37978</v>
      </c>
      <c r="F35" s="13">
        <f t="shared" si="5"/>
        <v>-106901</v>
      </c>
      <c r="G35" s="20">
        <f t="shared" si="6"/>
        <v>0.26213598934283089</v>
      </c>
      <c r="H35" s="20"/>
    </row>
    <row r="36" spans="1:8" s="19" customFormat="1" ht="30.6" customHeight="1" x14ac:dyDescent="0.25">
      <c r="A36" s="30" t="s">
        <v>85</v>
      </c>
      <c r="B36" s="31" t="s">
        <v>84</v>
      </c>
      <c r="C36" s="48">
        <v>900</v>
      </c>
      <c r="D36" s="33"/>
      <c r="E36" s="34">
        <v>969</v>
      </c>
      <c r="F36" s="13">
        <f t="shared" si="5"/>
        <v>69</v>
      </c>
      <c r="G36" s="20">
        <f t="shared" si="6"/>
        <v>1.0766666666666667</v>
      </c>
      <c r="H36" s="20"/>
    </row>
    <row r="37" spans="1:8" s="19" customFormat="1" ht="35.25" customHeight="1" x14ac:dyDescent="0.25">
      <c r="A37" s="30" t="s">
        <v>64</v>
      </c>
      <c r="B37" s="31" t="s">
        <v>63</v>
      </c>
      <c r="C37" s="41">
        <v>0</v>
      </c>
      <c r="D37" s="13" t="e">
        <f>SUM(D39:D42)</f>
        <v>#VALUE!</v>
      </c>
      <c r="E37" s="13">
        <v>0</v>
      </c>
      <c r="F37" s="13">
        <f>E37-C37</f>
        <v>0</v>
      </c>
      <c r="G37" s="20" t="s">
        <v>68</v>
      </c>
      <c r="H37" s="20"/>
    </row>
    <row r="38" spans="1:8" ht="36.6" customHeight="1" x14ac:dyDescent="0.25">
      <c r="A38" s="30" t="s">
        <v>66</v>
      </c>
      <c r="B38" s="31" t="s">
        <v>65</v>
      </c>
      <c r="C38" s="41">
        <v>27</v>
      </c>
      <c r="D38" s="13"/>
      <c r="E38" s="13">
        <v>27</v>
      </c>
      <c r="F38" s="13">
        <f t="shared" si="5"/>
        <v>0</v>
      </c>
      <c r="G38" s="20" t="s">
        <v>68</v>
      </c>
      <c r="H38" s="20"/>
    </row>
    <row r="39" spans="1:8" ht="73.5" customHeight="1" x14ac:dyDescent="0.25">
      <c r="A39" s="3" t="s">
        <v>60</v>
      </c>
      <c r="B39" s="8" t="s">
        <v>49</v>
      </c>
      <c r="C39" s="48">
        <v>0</v>
      </c>
      <c r="D39" s="35"/>
      <c r="E39" s="34">
        <v>246</v>
      </c>
      <c r="F39" s="13">
        <f t="shared" si="5"/>
        <v>246</v>
      </c>
      <c r="G39" s="20" t="s">
        <v>35</v>
      </c>
      <c r="H39" s="20"/>
    </row>
    <row r="40" spans="1:8" ht="27.6" x14ac:dyDescent="0.25">
      <c r="A40" s="3" t="s">
        <v>50</v>
      </c>
      <c r="B40" s="8" t="s">
        <v>51</v>
      </c>
      <c r="C40" s="48">
        <v>0</v>
      </c>
      <c r="D40" s="13" t="s">
        <v>35</v>
      </c>
      <c r="E40" s="34">
        <v>-2254</v>
      </c>
      <c r="F40" s="13">
        <f>E40-C40</f>
        <v>-2254</v>
      </c>
      <c r="G40" s="20" t="s">
        <v>35</v>
      </c>
      <c r="H40" s="20"/>
    </row>
    <row r="41" spans="1:8" x14ac:dyDescent="0.25">
      <c r="A41" s="65" t="s">
        <v>29</v>
      </c>
      <c r="B41" s="66"/>
      <c r="C41" s="67">
        <f>C30+C3</f>
        <v>2718304</v>
      </c>
      <c r="D41" s="67" t="e">
        <f>D30+D3</f>
        <v>#VALUE!</v>
      </c>
      <c r="E41" s="67">
        <f>E30+E3</f>
        <v>1701208</v>
      </c>
      <c r="F41" s="67">
        <f t="shared" si="5"/>
        <v>-1017096</v>
      </c>
      <c r="G41" s="68">
        <f>E41/C41</f>
        <v>0.62583434376729019</v>
      </c>
      <c r="H41" s="69"/>
    </row>
    <row r="42" spans="1:8" x14ac:dyDescent="0.25">
      <c r="A42" s="70" t="s">
        <v>19</v>
      </c>
      <c r="B42" s="71"/>
      <c r="C42" s="71"/>
      <c r="D42" s="72"/>
      <c r="E42" s="15"/>
      <c r="F42" s="21"/>
      <c r="G42" s="21"/>
      <c r="H42" s="21"/>
    </row>
    <row r="43" spans="1:8" x14ac:dyDescent="0.25">
      <c r="A43" s="10" t="s">
        <v>5</v>
      </c>
      <c r="B43" s="11"/>
      <c r="D43" s="12"/>
    </row>
    <row r="44" spans="1:8" x14ac:dyDescent="0.25">
      <c r="A44" s="10"/>
      <c r="B44" s="11"/>
      <c r="D44" s="12"/>
    </row>
    <row r="45" spans="1:8" x14ac:dyDescent="0.25">
      <c r="A45" s="10"/>
      <c r="B45" s="11"/>
      <c r="D45" s="12"/>
    </row>
    <row r="46" spans="1:8" x14ac:dyDescent="0.25">
      <c r="A46" s="10"/>
      <c r="B46" s="11"/>
      <c r="D46" s="12"/>
    </row>
    <row r="47" spans="1:8" x14ac:dyDescent="0.25">
      <c r="A47" s="10"/>
      <c r="B47" s="11"/>
      <c r="D47" s="12"/>
      <c r="E47" s="43"/>
    </row>
    <row r="48" spans="1:8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2:D42"/>
    <mergeCell ref="A1:G1"/>
  </mergeCells>
  <phoneticPr fontId="0" type="noConversion"/>
  <printOptions horizontalCentered="1"/>
  <pageMargins left="0.59055118110236227" right="0" top="0" bottom="0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Juravleva</cp:lastModifiedBy>
  <cp:lastPrinted>2020-10-01T05:23:48Z</cp:lastPrinted>
  <dcterms:created xsi:type="dcterms:W3CDTF">2000-04-06T09:59:55Z</dcterms:created>
  <dcterms:modified xsi:type="dcterms:W3CDTF">2020-11-05T13:46:23Z</dcterms:modified>
</cp:coreProperties>
</file>